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10_Potrošni materijal G1_G2\2. Postupak\4. PREGLED I OCJENA\1. PONUDE\G1- Papirna konfekcija\LACUS d.o.o\"/>
    </mc:Choice>
  </mc:AlternateContent>
  <xr:revisionPtr revIDLastSave="0" documentId="13_ncr:1_{685152D9-CAD1-4DFD-8E81-C013C9207AD8}" xr6:coauthVersionLast="47" xr6:coauthVersionMax="47" xr10:uidLastSave="{00000000-0000-0000-0000-000000000000}"/>
  <bookViews>
    <workbookView xWindow="1050" yWindow="1740" windowWidth="21600" windowHeight="11295" activeTab="1" xr2:uid="{00000000-000D-0000-FFFF-FFFF00000000}"/>
  </bookViews>
  <sheets>
    <sheet name="Uputa" sheetId="7" r:id="rId1"/>
    <sheet name="Grupa 1 Troškovnik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6" l="1"/>
  <c r="G22" i="6"/>
  <c r="G35" i="6"/>
  <c r="G33" i="6"/>
  <c r="G31" i="6"/>
  <c r="G17" i="6"/>
  <c r="G13" i="6"/>
  <c r="G37" i="6" l="1"/>
  <c r="G38" i="6" l="1"/>
  <c r="G39" i="6" s="1"/>
</calcChain>
</file>

<file path=xl/sharedStrings.xml><?xml version="1.0" encoding="utf-8"?>
<sst xmlns="http://schemas.openxmlformats.org/spreadsheetml/2006/main" count="112" uniqueCount="79">
  <si>
    <t xml:space="preserve">REPUBLIKA HRVATSKA
</t>
  </si>
  <si>
    <t>Središnji državni ured za središnju javnu nabavu</t>
  </si>
  <si>
    <t>Dokumentacija o nabavi</t>
  </si>
  <si>
    <t>Red.br.</t>
  </si>
  <si>
    <t>Naziv stavke</t>
  </si>
  <si>
    <t>Tehnička specifikacija</t>
  </si>
  <si>
    <t>Jedinica mjere</t>
  </si>
  <si>
    <t>Jedinična cijena stavke</t>
  </si>
  <si>
    <t>Ukupna cijena stavke</t>
  </si>
  <si>
    <t>Tehničke karakteristike proizvoda</t>
  </si>
  <si>
    <t>Tehničke karakteristike</t>
  </si>
  <si>
    <t>Vrijednosti</t>
  </si>
  <si>
    <t>7 (5x6)</t>
  </si>
  <si>
    <t>1.</t>
  </si>
  <si>
    <t>Toaletni papir u roli</t>
  </si>
  <si>
    <t>pakiranje</t>
  </si>
  <si>
    <t>Gramatura (g/m²):</t>
  </si>
  <si>
    <t>Visina role (cm):</t>
  </si>
  <si>
    <t>Dužina role (m):</t>
  </si>
  <si>
    <t>2.</t>
  </si>
  <si>
    <t>rola</t>
  </si>
  <si>
    <t>Pakiranje (broj rola):</t>
  </si>
  <si>
    <t>3.</t>
  </si>
  <si>
    <t>4.</t>
  </si>
  <si>
    <t>5.</t>
  </si>
  <si>
    <r>
      <t>Toaletni papir u listićima</t>
    </r>
    <r>
      <rPr>
        <b/>
        <sz val="10"/>
        <rFont val="Arial"/>
        <family val="2"/>
        <charset val="238"/>
      </rPr>
      <t xml:space="preserve"> </t>
    </r>
  </si>
  <si>
    <t>omot</t>
  </si>
  <si>
    <t>Dimenzija (mm):</t>
  </si>
  <si>
    <t>6.</t>
  </si>
  <si>
    <t xml:space="preserve">Salvete, jednoslojne </t>
  </si>
  <si>
    <t>7.</t>
  </si>
  <si>
    <t>Salvete, dvoslojne</t>
  </si>
  <si>
    <t>PDV:</t>
  </si>
  <si>
    <t xml:space="preserve">Toaletni papir u jumbo roli, 180 m </t>
  </si>
  <si>
    <t xml:space="preserve">Toaletni papir u jumbo roli, 400 m </t>
  </si>
  <si>
    <t>Dimenzija (cm):</t>
  </si>
  <si>
    <t xml:space="preserve">Papirnati ručnici u roli </t>
  </si>
  <si>
    <t>Registracijski broj potvrde EU Ecolabel ili jednakovrijedna:</t>
  </si>
  <si>
    <t xml:space="preserve">PONUDITELJ: </t>
  </si>
  <si>
    <t xml:space="preserve">Troškovnik za Grupu 1 - Papirna konfekcija  </t>
  </si>
  <si>
    <t>Okvirna
količina za 2 godine</t>
  </si>
  <si>
    <t>Salvete, od 100% celuloze, raznih boja, dvoslojne, gramatura minimum 2x16 g/m², dimenzija 33 cm x 33 cm s djelomično ili potpuno reljefna površina salvete, 50 salveta u jednom omotu</t>
  </si>
  <si>
    <t>NAPOMENA</t>
  </si>
  <si>
    <t xml:space="preserve"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</t>
  </si>
  <si>
    <t>Ponuđeni proizvod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</si>
  <si>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</si>
  <si>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>Toaletni papir u roli, od 100% celuloze, dvoslojni, gramatura minimalno 2x15 g/m², visina role 9 cm, dužina role minimalno 18 m, poprečna perforacija za odvajanje listića, reljefna površina toalet papira, 10 rola u pakiranju (10/1),                                                   EU Ecolabel oznaka ili jednakovrijedna</t>
  </si>
  <si>
    <t>Toaletni papir u jumbo roli, od 100% celuloze, dvoslojni, gramatura minimum 2x15 g/m², visina role 9 cm, dužina role 400 m, poprečna perforacija za odvajanje listića, minimalno  2 role u pakiranju (2/1), EU Ecolabel oznaka ili jednakovrijedna</t>
  </si>
  <si>
    <t>Papirnati ručnici u roli, od 100% celuloze, dvoslojni, gramatura minimum 2x17 g/m²,  visina role 21 cm, dužina role 11 m, poprečna perforacija za odvajanje listova, 2 role u pakiranju (2/1), EU Ecolabel oznaka ili jednakovrijedna</t>
  </si>
  <si>
    <r>
      <t>Toaletni papir u jumbo roli,  od 100% celuloze, dvoslojni, gramatura minimum 2x15 g/m²,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visina role 9 cm, dužina role 180 m, poprečna perforacija za odvajanje listića, minimalno 2 role u pakiranju (2/1), </t>
    </r>
    <r>
      <rPr>
        <sz val="10"/>
        <color indexed="8"/>
        <rFont val="Arial"/>
        <family val="2"/>
        <charset val="238"/>
      </rPr>
      <t>EU Ecolabel oznaka ili jednakovrijedna</t>
    </r>
  </si>
  <si>
    <t>UKUPNA CIJENA bez PDV-a:</t>
  </si>
  <si>
    <t>UKUPNA CIJENA s PDV-om:</t>
  </si>
  <si>
    <t>Ev.br.: 10/2024</t>
  </si>
  <si>
    <r>
      <t xml:space="preserve">                 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UPUTE- OBAVEZNO PROČITATI</t>
    </r>
  </si>
  <si>
    <r>
      <rPr>
        <b/>
        <sz val="11"/>
        <color theme="1"/>
        <rFont val="Calibri"/>
        <family val="2"/>
        <scheme val="minor"/>
      </rPr>
      <t>Primjer za različite "Vrijednosti"</t>
    </r>
    <r>
      <rPr>
        <sz val="11"/>
        <color theme="1"/>
        <rFont val="Calibri"/>
        <family val="2"/>
        <charset val="238"/>
        <scheme val="minor"/>
      </rPr>
      <t xml:space="preserve"> :  gramatura (g/m2) : 1. 2x15 g/m2 , 2. 2x15,3 g/m2, 3. 2x15,4 g/m2</t>
    </r>
  </si>
  <si>
    <r>
      <t xml:space="preserve">Primjer za različite nazive "Proizvođača" : </t>
    </r>
    <r>
      <rPr>
        <sz val="11"/>
        <color theme="1"/>
        <rFont val="Calibri"/>
        <family val="2"/>
        <scheme val="minor"/>
      </rPr>
      <t>1. naziv proizvođača A , 2. naziv proizvođača B, 3. naziv proizvođača C</t>
    </r>
  </si>
  <si>
    <r>
      <t>Ponuditelj ispunjava stupac 8 troškovnika pod nazivom "</t>
    </r>
    <r>
      <rPr>
        <b/>
        <sz val="11"/>
        <color theme="1"/>
        <rFont val="Calibri"/>
        <family val="2"/>
        <scheme val="minor"/>
      </rPr>
      <t xml:space="preserve">Proizvođač" </t>
    </r>
    <r>
      <rPr>
        <sz val="11"/>
        <color theme="1"/>
        <rFont val="Calibri"/>
        <family val="2"/>
        <scheme val="minor"/>
      </rPr>
      <t>i stupac 10 troškovnika pod nazivom</t>
    </r>
    <r>
      <rPr>
        <b/>
        <sz val="11"/>
        <color theme="1"/>
        <rFont val="Calibri"/>
        <family val="2"/>
        <scheme val="minor"/>
      </rPr>
      <t xml:space="preserve"> "Vrijednosti".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Ponuditelji imaju mogućnost ponuditi jedan ili više artikala (najviše 3) sukladno uvjetima navedenim u tehničkoj specifikaciji. </t>
    </r>
    <r>
      <rPr>
        <sz val="11"/>
        <color theme="1"/>
        <rFont val="Calibri"/>
        <family val="2"/>
        <charset val="238"/>
        <scheme val="minor"/>
      </rPr>
      <t xml:space="preserve">
U slučaju nuđenja više artikala ponuditelj u odgovarajuću ćeliju stupaca 8 i 10 upisuje nazive različitih </t>
    </r>
    <r>
      <rPr>
        <b/>
        <sz val="11"/>
        <color theme="1"/>
        <rFont val="Calibri"/>
        <family val="2"/>
        <scheme val="minor"/>
      </rPr>
      <t>Proizvođača</t>
    </r>
    <r>
      <rPr>
        <sz val="11"/>
        <color theme="1"/>
        <rFont val="Calibri"/>
        <family val="2"/>
        <charset val="238"/>
        <scheme val="minor"/>
      </rPr>
      <t xml:space="preserve"> (naziv proizvođača ponuđenog proizvoda ili uvoznika ili robne marke proizvoda ili trgovca koji stavlja proizvod na tržište) i/ ili različitih </t>
    </r>
    <r>
      <rPr>
        <b/>
        <sz val="11"/>
        <color theme="1"/>
        <rFont val="Calibri"/>
        <family val="2"/>
        <scheme val="minor"/>
      </rPr>
      <t xml:space="preserve">Vrijednosti </t>
    </r>
    <r>
      <rPr>
        <sz val="11"/>
        <color theme="1"/>
        <rFont val="Calibri"/>
        <family val="2"/>
        <charset val="238"/>
        <scheme val="minor"/>
      </rPr>
      <t xml:space="preserve">pod rednim brojevima: 1. ....., 2. ...., 3.......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</si>
  <si>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Salvete, od 100% celuloze, bijele,  jednoslojne, gramatura minimum 18 g/m², dimenzija 33 cm x 33 cm, djelomično ili potpuno reljefna  površina salvete, 100 salveta u jednom omotu</t>
  </si>
  <si>
    <t>Toaletni dvoslojni složivi listići gramature minimum 2x15 g/m², dimenzije 11 x 20 cm, 200 listića u jednom omotu</t>
  </si>
  <si>
    <t>v3_07082024</t>
  </si>
  <si>
    <t xml:space="preserve">1. LAMBINO PLUS d.o.o.
2. MELIAN d.o.o. </t>
  </si>
  <si>
    <t>1.  2x15 g/m²
2.  2x15 g/m²</t>
  </si>
  <si>
    <t xml:space="preserve">1. 9 cm 
2. 9 cm </t>
  </si>
  <si>
    <t xml:space="preserve">1. 18m
2. 18m </t>
  </si>
  <si>
    <t>1. HR/ 004/ 005
2. SI/ 004 / 03</t>
  </si>
  <si>
    <t xml:space="preserve">1. 180 m 
2. 180 m </t>
  </si>
  <si>
    <t>1. 12
2. 12</t>
  </si>
  <si>
    <t>1. LAMBINO PLUS d.o.o.
2. MELIAN d.o.o</t>
  </si>
  <si>
    <t xml:space="preserve">1. 400 m 
2. 400 m </t>
  </si>
  <si>
    <t>1. 6
2. 6</t>
  </si>
  <si>
    <t>1.  2x17 g/m²
2.  2x17 g/m²</t>
  </si>
  <si>
    <t xml:space="preserve">1. 21 cm 
2. 21 cm  </t>
  </si>
  <si>
    <t xml:space="preserve">1. 11 m 
2. 11 m </t>
  </si>
  <si>
    <t xml:space="preserve">1.  11x20 cm 
2.  11x20 cm </t>
  </si>
  <si>
    <t>1. 18 g/m²
2.  18 g/m²</t>
  </si>
  <si>
    <t xml:space="preserve">1.  330x330 mm 
2.  330x330 mm </t>
  </si>
  <si>
    <t>1.  2x16 g/m²
2.  2x16 g/m²</t>
  </si>
  <si>
    <t>1.  330x330 mm 
2.  330x330 mm</t>
  </si>
  <si>
    <t xml:space="preserve">1. LAMBINO PLUS d.o.o.
2. DRENIK ND d.o.o.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</si>
</sst>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1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42" xfId="0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" fontId="1" fillId="0" borderId="46" xfId="0" applyNumberFormat="1" applyFont="1" applyBorder="1" applyAlignment="1">
      <alignment horizontal="right" vertical="center"/>
    </xf>
    <xf numFmtId="0" fontId="6" fillId="2" borderId="51" xfId="0" applyFont="1" applyFill="1" applyBorder="1" applyAlignment="1">
      <alignment horizontal="center" vertical="center"/>
    </xf>
    <xf numFmtId="1" fontId="6" fillId="2" borderId="2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right" vertical="center"/>
    </xf>
    <xf numFmtId="4" fontId="2" fillId="0" borderId="53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38" xfId="0" applyNumberFormat="1" applyFont="1" applyBorder="1" applyAlignment="1">
      <alignment horizontal="right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distributed" wrapText="1"/>
    </xf>
    <xf numFmtId="0" fontId="4" fillId="0" borderId="9" xfId="0" applyFont="1" applyBorder="1" applyAlignment="1">
      <alignment horizontal="center" vertical="distributed" wrapText="1"/>
    </xf>
    <xf numFmtId="0" fontId="4" fillId="0" borderId="32" xfId="0" applyFont="1" applyBorder="1" applyAlignment="1">
      <alignment horizontal="center" vertical="distributed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" fontId="8" fillId="0" borderId="34" xfId="0" applyNumberFormat="1" applyFont="1" applyBorder="1" applyAlignment="1" applyProtection="1">
      <alignment horizontal="left" vertical="center" wrapText="1"/>
      <protection locked="0"/>
    </xf>
    <xf numFmtId="1" fontId="8" fillId="0" borderId="10" xfId="0" applyNumberFormat="1" applyFont="1" applyBorder="1" applyAlignment="1" applyProtection="1">
      <alignment horizontal="left" vertical="center" wrapText="1"/>
      <protection locked="0"/>
    </xf>
    <xf numFmtId="1" fontId="8" fillId="0" borderId="37" xfId="0" applyNumberFormat="1" applyFont="1" applyBorder="1" applyAlignment="1" applyProtection="1">
      <alignment horizontal="left" vertical="center" wrapText="1"/>
      <protection locked="0"/>
    </xf>
    <xf numFmtId="1" fontId="4" fillId="0" borderId="34" xfId="0" applyNumberFormat="1" applyFont="1" applyBorder="1" applyAlignment="1" applyProtection="1">
      <alignment horizontal="center" vertical="center" wrapText="1"/>
      <protection locked="0"/>
    </xf>
    <xf numFmtId="1" fontId="4" fillId="0" borderId="10" xfId="0" applyNumberFormat="1" applyFont="1" applyBorder="1" applyAlignment="1" applyProtection="1">
      <alignment horizontal="center" vertical="center" wrapText="1"/>
      <protection locked="0"/>
    </xf>
    <xf numFmtId="1" fontId="4" fillId="0" borderId="37" xfId="0" applyNumberFormat="1" applyFont="1" applyBorder="1" applyAlignment="1" applyProtection="1">
      <alignment horizontal="center" vertical="center" wrapText="1"/>
      <protection locked="0"/>
    </xf>
    <xf numFmtId="3" fontId="4" fillId="0" borderId="34" xfId="0" applyNumberFormat="1" applyFont="1" applyBorder="1" applyAlignment="1" applyProtection="1">
      <alignment horizontal="center" vertical="center" wrapText="1"/>
      <protection locked="0"/>
    </xf>
    <xf numFmtId="3" fontId="4" fillId="0" borderId="10" xfId="0" applyNumberFormat="1" applyFont="1" applyBorder="1" applyAlignment="1" applyProtection="1">
      <alignment horizontal="center" vertical="center" wrapText="1"/>
      <protection locked="0"/>
    </xf>
    <xf numFmtId="3" fontId="4" fillId="0" borderId="37" xfId="0" applyNumberFormat="1" applyFont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distributed" wrapText="1"/>
    </xf>
    <xf numFmtId="0" fontId="4" fillId="3" borderId="32" xfId="0" applyFont="1" applyFill="1" applyBorder="1" applyAlignment="1">
      <alignment horizontal="center" vertical="distributed" wrapText="1"/>
    </xf>
    <xf numFmtId="1" fontId="4" fillId="0" borderId="47" xfId="0" applyNumberFormat="1" applyFont="1" applyBorder="1" applyAlignment="1" applyProtection="1">
      <alignment horizontal="left" vertical="center" wrapText="1"/>
      <protection locked="0"/>
    </xf>
    <xf numFmtId="1" fontId="4" fillId="0" borderId="10" xfId="0" applyNumberFormat="1" applyFont="1" applyBorder="1" applyAlignment="1" applyProtection="1">
      <alignment horizontal="left" vertical="center" wrapText="1"/>
      <protection locked="0"/>
    </xf>
    <xf numFmtId="1" fontId="4" fillId="0" borderId="37" xfId="0" applyNumberFormat="1" applyFont="1" applyBorder="1" applyAlignment="1" applyProtection="1">
      <alignment horizontal="left" vertical="center" wrapText="1"/>
      <protection locked="0"/>
    </xf>
    <xf numFmtId="1" fontId="8" fillId="0" borderId="10" xfId="0" applyNumberFormat="1" applyFont="1" applyBorder="1" applyAlignment="1" applyProtection="1">
      <alignment horizontal="center" vertical="center" wrapText="1"/>
      <protection locked="0"/>
    </xf>
    <xf numFmtId="1" fontId="8" fillId="0" borderId="37" xfId="0" applyNumberFormat="1" applyFont="1" applyBorder="1" applyAlignment="1" applyProtection="1">
      <alignment horizontal="center" vertical="center" wrapText="1"/>
      <protection locked="0"/>
    </xf>
    <xf numFmtId="1" fontId="4" fillId="0" borderId="34" xfId="0" applyNumberFormat="1" applyFont="1" applyBorder="1" applyAlignment="1" applyProtection="1">
      <alignment horizontal="left" vertical="center" wrapText="1"/>
      <protection locked="0"/>
    </xf>
    <xf numFmtId="1" fontId="8" fillId="0" borderId="34" xfId="0" applyNumberFormat="1" applyFont="1" applyBorder="1" applyAlignment="1" applyProtection="1">
      <alignment horizontal="center" vertical="center" wrapText="1"/>
      <protection locked="0"/>
    </xf>
    <xf numFmtId="4" fontId="2" fillId="0" borderId="52" xfId="0" applyNumberFormat="1" applyFont="1" applyBorder="1" applyAlignment="1">
      <alignment horizontal="right" vertical="center"/>
    </xf>
    <xf numFmtId="0" fontId="2" fillId="0" borderId="34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4" fontId="2" fillId="0" borderId="35" xfId="0" applyNumberFormat="1" applyFont="1" applyBorder="1" applyAlignment="1">
      <alignment horizontal="right" vertical="center"/>
    </xf>
    <xf numFmtId="0" fontId="2" fillId="0" borderId="3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2" fillId="0" borderId="25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4" fontId="2" fillId="0" borderId="31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43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45" xfId="0" applyFont="1" applyBorder="1" applyAlignment="1">
      <alignment horizontal="right"/>
    </xf>
    <xf numFmtId="0" fontId="4" fillId="0" borderId="40" xfId="0" applyFont="1" applyBorder="1" applyAlignment="1">
      <alignment horizontal="center" vertical="distributed" wrapText="1"/>
    </xf>
    <xf numFmtId="1" fontId="8" fillId="0" borderId="41" xfId="0" applyNumberFormat="1" applyFont="1" applyBorder="1" applyAlignment="1" applyProtection="1">
      <alignment horizontal="left" vertical="center" wrapText="1"/>
      <protection locked="0"/>
    </xf>
    <xf numFmtId="1" fontId="4" fillId="0" borderId="41" xfId="0" applyNumberFormat="1" applyFont="1" applyBorder="1" applyAlignment="1" applyProtection="1">
      <alignment horizontal="left" vertical="center" wrapText="1"/>
      <protection locked="0"/>
    </xf>
    <xf numFmtId="1" fontId="8" fillId="0" borderId="41" xfId="0" applyNumberFormat="1" applyFont="1" applyBorder="1" applyAlignment="1" applyProtection="1">
      <alignment horizontal="center" vertical="center" wrapText="1"/>
      <protection locked="0"/>
    </xf>
    <xf numFmtId="3" fontId="4" fillId="0" borderId="41" xfId="0" applyNumberFormat="1" applyFont="1" applyBorder="1" applyAlignment="1" applyProtection="1">
      <alignment horizontal="center" vertical="center" wrapText="1"/>
      <protection locked="0"/>
    </xf>
    <xf numFmtId="4" fontId="2" fillId="0" borderId="56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no" xfId="0" builtinId="0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3E42-38A8-401B-88AB-31B78742F53D}">
  <dimension ref="D2:D6"/>
  <sheetViews>
    <sheetView workbookViewId="0">
      <selection activeCell="D13" sqref="D13"/>
    </sheetView>
  </sheetViews>
  <sheetFormatPr defaultRowHeight="15" x14ac:dyDescent="0.25"/>
  <cols>
    <col min="2" max="2" width="2.5703125" customWidth="1"/>
    <col min="3" max="3" width="7.5703125" customWidth="1"/>
    <col min="4" max="4" width="100" customWidth="1"/>
  </cols>
  <sheetData>
    <row r="2" spans="4:4" ht="32.25" customHeight="1" x14ac:dyDescent="0.3">
      <c r="D2" s="30" t="s">
        <v>53</v>
      </c>
    </row>
    <row r="4" spans="4:4" ht="138" customHeight="1" x14ac:dyDescent="0.25">
      <c r="D4" s="31" t="s">
        <v>56</v>
      </c>
    </row>
    <row r="5" spans="4:4" ht="25.5" customHeight="1" x14ac:dyDescent="0.25">
      <c r="D5" s="32" t="s">
        <v>55</v>
      </c>
    </row>
    <row r="6" spans="4:4" ht="29.25" customHeight="1" x14ac:dyDescent="0.25">
      <c r="D6" s="33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topLeftCell="C29" zoomScaleNormal="100" workbookViewId="0">
      <selection activeCell="H33" sqref="H33:H34"/>
    </sheetView>
  </sheetViews>
  <sheetFormatPr defaultColWidth="9.140625" defaultRowHeight="14.25" x14ac:dyDescent="0.2"/>
  <cols>
    <col min="1" max="1" width="9.140625" style="20"/>
    <col min="2" max="2" width="29" style="20" bestFit="1" customWidth="1"/>
    <col min="3" max="3" width="54.42578125" style="20" customWidth="1"/>
    <col min="4" max="4" width="9.140625" style="20"/>
    <col min="5" max="5" width="14.7109375" style="20" customWidth="1"/>
    <col min="6" max="6" width="11.85546875" style="20" customWidth="1"/>
    <col min="7" max="7" width="15.7109375" style="20" customWidth="1"/>
    <col min="8" max="8" width="24.7109375" style="20" customWidth="1"/>
    <col min="9" max="9" width="35.7109375" style="20" customWidth="1"/>
    <col min="10" max="10" width="24" style="20" customWidth="1"/>
    <col min="11" max="16384" width="9.140625" style="20"/>
  </cols>
  <sheetData>
    <row r="1" spans="1:10" ht="15" x14ac:dyDescent="0.2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5" x14ac:dyDescent="0.2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x14ac:dyDescent="0.2">
      <c r="A3" s="75" t="s">
        <v>2</v>
      </c>
      <c r="B3" s="76"/>
      <c r="J3" s="26"/>
    </row>
    <row r="4" spans="1:10" x14ac:dyDescent="0.2">
      <c r="A4" s="75" t="s">
        <v>52</v>
      </c>
      <c r="B4" s="76"/>
      <c r="C4" s="27"/>
      <c r="D4" s="27"/>
      <c r="E4" s="27"/>
      <c r="F4" s="28"/>
      <c r="I4" s="21" t="s">
        <v>59</v>
      </c>
    </row>
    <row r="5" spans="1:10" x14ac:dyDescent="0.2">
      <c r="A5" s="23"/>
      <c r="B5" s="24"/>
      <c r="C5" s="2"/>
      <c r="D5" s="2"/>
      <c r="E5" s="2"/>
      <c r="F5" s="22"/>
      <c r="G5" s="1"/>
      <c r="H5" s="1"/>
      <c r="I5" s="1"/>
      <c r="J5" s="1"/>
    </row>
    <row r="6" spans="1:10" x14ac:dyDescent="0.2">
      <c r="A6" s="77" t="s">
        <v>38</v>
      </c>
      <c r="B6" s="78"/>
      <c r="C6" s="79"/>
      <c r="D6" s="80"/>
      <c r="E6" s="80"/>
      <c r="F6" s="80"/>
      <c r="G6" s="80"/>
      <c r="H6" s="80"/>
      <c r="I6" s="80"/>
      <c r="J6" s="81"/>
    </row>
    <row r="7" spans="1:10" ht="15" thickBot="1" x14ac:dyDescent="0.25">
      <c r="A7" s="3"/>
      <c r="B7" s="3"/>
      <c r="C7" s="4"/>
      <c r="D7" s="4"/>
      <c r="E7" s="4"/>
      <c r="F7" s="3"/>
      <c r="G7" s="3"/>
      <c r="H7" s="3"/>
      <c r="I7" s="3"/>
      <c r="J7" s="3"/>
    </row>
    <row r="8" spans="1:10" ht="15.75" thickBot="1" x14ac:dyDescent="0.25">
      <c r="A8" s="44" t="s">
        <v>39</v>
      </c>
      <c r="B8" s="45"/>
      <c r="C8" s="45"/>
      <c r="D8" s="45"/>
      <c r="E8" s="45"/>
      <c r="F8" s="45"/>
      <c r="G8" s="45"/>
      <c r="H8" s="45"/>
      <c r="I8" s="45"/>
      <c r="J8" s="46"/>
    </row>
    <row r="9" spans="1:10" x14ac:dyDescent="0.2">
      <c r="A9" s="47" t="s">
        <v>3</v>
      </c>
      <c r="B9" s="50" t="s">
        <v>4</v>
      </c>
      <c r="C9" s="50" t="s">
        <v>5</v>
      </c>
      <c r="D9" s="50" t="s">
        <v>6</v>
      </c>
      <c r="E9" s="53" t="s">
        <v>40</v>
      </c>
      <c r="F9" s="68" t="s">
        <v>7</v>
      </c>
      <c r="G9" s="56" t="s">
        <v>8</v>
      </c>
      <c r="H9" s="59" t="s">
        <v>44</v>
      </c>
      <c r="I9" s="59"/>
      <c r="J9" s="60"/>
    </row>
    <row r="10" spans="1:10" x14ac:dyDescent="0.2">
      <c r="A10" s="48"/>
      <c r="B10" s="51"/>
      <c r="C10" s="51"/>
      <c r="D10" s="51"/>
      <c r="E10" s="54"/>
      <c r="F10" s="69"/>
      <c r="G10" s="57"/>
      <c r="H10" s="61" t="s">
        <v>45</v>
      </c>
      <c r="I10" s="62" t="s">
        <v>9</v>
      </c>
      <c r="J10" s="63"/>
    </row>
    <row r="11" spans="1:10" ht="69" customHeight="1" x14ac:dyDescent="0.2">
      <c r="A11" s="49"/>
      <c r="B11" s="52"/>
      <c r="C11" s="52"/>
      <c r="D11" s="52"/>
      <c r="E11" s="55"/>
      <c r="F11" s="70"/>
      <c r="G11" s="58"/>
      <c r="H11" s="52"/>
      <c r="I11" s="5" t="s">
        <v>10</v>
      </c>
      <c r="J11" s="6" t="s">
        <v>11</v>
      </c>
    </row>
    <row r="12" spans="1:10" ht="15" thickBot="1" x14ac:dyDescent="0.25">
      <c r="A12" s="7">
        <v>1</v>
      </c>
      <c r="B12" s="8">
        <v>2</v>
      </c>
      <c r="C12" s="8">
        <v>3</v>
      </c>
      <c r="D12" s="8">
        <v>4</v>
      </c>
      <c r="E12" s="19">
        <v>5</v>
      </c>
      <c r="F12" s="18">
        <v>6</v>
      </c>
      <c r="G12" s="9" t="s">
        <v>12</v>
      </c>
      <c r="H12" s="122">
        <v>8</v>
      </c>
      <c r="I12" s="10">
        <v>9</v>
      </c>
      <c r="J12" s="9">
        <v>10</v>
      </c>
    </row>
    <row r="13" spans="1:10" ht="26.25" thickTop="1" x14ac:dyDescent="0.2">
      <c r="A13" s="91" t="s">
        <v>13</v>
      </c>
      <c r="B13" s="83" t="s">
        <v>14</v>
      </c>
      <c r="C13" s="93" t="s">
        <v>46</v>
      </c>
      <c r="D13" s="96" t="s">
        <v>15</v>
      </c>
      <c r="E13" s="89">
        <v>403300</v>
      </c>
      <c r="F13" s="64">
        <v>1.1100000000000001</v>
      </c>
      <c r="G13" s="120">
        <f>E13*F13</f>
        <v>447663.00000000006</v>
      </c>
      <c r="H13" s="123" t="s">
        <v>60</v>
      </c>
      <c r="I13" s="11" t="s">
        <v>16</v>
      </c>
      <c r="J13" s="34" t="s">
        <v>61</v>
      </c>
    </row>
    <row r="14" spans="1:10" ht="25.5" x14ac:dyDescent="0.2">
      <c r="A14" s="91"/>
      <c r="B14" s="83"/>
      <c r="C14" s="94"/>
      <c r="D14" s="96"/>
      <c r="E14" s="89"/>
      <c r="F14" s="64"/>
      <c r="G14" s="120"/>
      <c r="H14" s="123"/>
      <c r="I14" s="11" t="s">
        <v>17</v>
      </c>
      <c r="J14" s="34" t="s">
        <v>62</v>
      </c>
    </row>
    <row r="15" spans="1:10" ht="25.5" x14ac:dyDescent="0.2">
      <c r="A15" s="91"/>
      <c r="B15" s="83"/>
      <c r="C15" s="94"/>
      <c r="D15" s="96"/>
      <c r="E15" s="89"/>
      <c r="F15" s="64"/>
      <c r="G15" s="120"/>
      <c r="H15" s="123"/>
      <c r="I15" s="11" t="s">
        <v>18</v>
      </c>
      <c r="J15" s="34" t="s">
        <v>63</v>
      </c>
    </row>
    <row r="16" spans="1:10" ht="55.9" customHeight="1" thickBot="1" x14ac:dyDescent="0.25">
      <c r="A16" s="92"/>
      <c r="B16" s="84"/>
      <c r="C16" s="95"/>
      <c r="D16" s="97"/>
      <c r="E16" s="90"/>
      <c r="F16" s="65"/>
      <c r="G16" s="121"/>
      <c r="H16" s="123"/>
      <c r="I16" s="25" t="s">
        <v>37</v>
      </c>
      <c r="J16" s="35" t="s">
        <v>64</v>
      </c>
    </row>
    <row r="17" spans="1:10" ht="26.25" thickTop="1" x14ac:dyDescent="0.2">
      <c r="A17" s="71" t="s">
        <v>19</v>
      </c>
      <c r="B17" s="82" t="s">
        <v>33</v>
      </c>
      <c r="C17" s="82" t="s">
        <v>49</v>
      </c>
      <c r="D17" s="85" t="s">
        <v>20</v>
      </c>
      <c r="E17" s="88">
        <v>41640</v>
      </c>
      <c r="F17" s="100">
        <v>1.0900000000000001</v>
      </c>
      <c r="G17" s="106">
        <f>E17*F17</f>
        <v>45387.600000000006</v>
      </c>
      <c r="H17" s="94" t="s">
        <v>60</v>
      </c>
      <c r="I17" s="13" t="s">
        <v>16</v>
      </c>
      <c r="J17" s="36" t="s">
        <v>61</v>
      </c>
    </row>
    <row r="18" spans="1:10" ht="25.5" x14ac:dyDescent="0.2">
      <c r="A18" s="72"/>
      <c r="B18" s="83"/>
      <c r="C18" s="83"/>
      <c r="D18" s="86"/>
      <c r="E18" s="89"/>
      <c r="F18" s="64"/>
      <c r="G18" s="107"/>
      <c r="H18" s="94"/>
      <c r="I18" s="11" t="s">
        <v>17</v>
      </c>
      <c r="J18" s="37" t="s">
        <v>62</v>
      </c>
    </row>
    <row r="19" spans="1:10" ht="25.5" x14ac:dyDescent="0.2">
      <c r="A19" s="72"/>
      <c r="B19" s="83"/>
      <c r="C19" s="83"/>
      <c r="D19" s="86"/>
      <c r="E19" s="89"/>
      <c r="F19" s="64"/>
      <c r="G19" s="107"/>
      <c r="H19" s="94"/>
      <c r="I19" s="11" t="s">
        <v>18</v>
      </c>
      <c r="J19" s="37" t="s">
        <v>65</v>
      </c>
    </row>
    <row r="20" spans="1:10" ht="25.5" x14ac:dyDescent="0.2">
      <c r="A20" s="72"/>
      <c r="B20" s="83"/>
      <c r="C20" s="83"/>
      <c r="D20" s="86"/>
      <c r="E20" s="89"/>
      <c r="F20" s="64"/>
      <c r="G20" s="107"/>
      <c r="H20" s="94"/>
      <c r="I20" s="11" t="s">
        <v>21</v>
      </c>
      <c r="J20" s="38" t="s">
        <v>66</v>
      </c>
    </row>
    <row r="21" spans="1:10" ht="54" customHeight="1" thickBot="1" x14ac:dyDescent="0.25">
      <c r="A21" s="73"/>
      <c r="B21" s="84"/>
      <c r="C21" s="84"/>
      <c r="D21" s="87"/>
      <c r="E21" s="90"/>
      <c r="F21" s="64"/>
      <c r="G21" s="107"/>
      <c r="H21" s="95"/>
      <c r="I21" s="25" t="s">
        <v>37</v>
      </c>
      <c r="J21" s="39" t="s">
        <v>64</v>
      </c>
    </row>
    <row r="22" spans="1:10" ht="26.25" thickTop="1" x14ac:dyDescent="0.2">
      <c r="A22" s="71" t="s">
        <v>22</v>
      </c>
      <c r="B22" s="82" t="s">
        <v>34</v>
      </c>
      <c r="C22" s="98" t="s">
        <v>47</v>
      </c>
      <c r="D22" s="85" t="s">
        <v>20</v>
      </c>
      <c r="E22" s="88">
        <v>18300</v>
      </c>
      <c r="F22" s="100">
        <v>1.92</v>
      </c>
      <c r="G22" s="106">
        <f>E22*F22</f>
        <v>35136</v>
      </c>
      <c r="H22" s="101" t="s">
        <v>67</v>
      </c>
      <c r="I22" s="13" t="s">
        <v>16</v>
      </c>
      <c r="J22" s="36" t="s">
        <v>61</v>
      </c>
    </row>
    <row r="23" spans="1:10" ht="28.5" x14ac:dyDescent="0.2">
      <c r="A23" s="72"/>
      <c r="B23" s="83"/>
      <c r="C23" s="94"/>
      <c r="D23" s="86"/>
      <c r="E23" s="89"/>
      <c r="F23" s="64"/>
      <c r="G23" s="107"/>
      <c r="H23" s="105"/>
      <c r="I23" s="11" t="s">
        <v>17</v>
      </c>
      <c r="J23" s="41" t="s">
        <v>62</v>
      </c>
    </row>
    <row r="24" spans="1:10" ht="25.5" x14ac:dyDescent="0.2">
      <c r="A24" s="72"/>
      <c r="B24" s="83"/>
      <c r="C24" s="94"/>
      <c r="D24" s="86"/>
      <c r="E24" s="89"/>
      <c r="F24" s="64"/>
      <c r="G24" s="107"/>
      <c r="H24" s="105"/>
      <c r="I24" s="11" t="s">
        <v>18</v>
      </c>
      <c r="J24" s="37" t="s">
        <v>68</v>
      </c>
    </row>
    <row r="25" spans="1:10" ht="25.5" x14ac:dyDescent="0.2">
      <c r="A25" s="72"/>
      <c r="B25" s="83"/>
      <c r="C25" s="94"/>
      <c r="D25" s="86"/>
      <c r="E25" s="89"/>
      <c r="F25" s="64"/>
      <c r="G25" s="107"/>
      <c r="H25" s="105"/>
      <c r="I25" s="11" t="s">
        <v>21</v>
      </c>
      <c r="J25" s="37" t="s">
        <v>69</v>
      </c>
    </row>
    <row r="26" spans="1:10" ht="39" customHeight="1" thickBot="1" x14ac:dyDescent="0.25">
      <c r="A26" s="73"/>
      <c r="B26" s="84"/>
      <c r="C26" s="95"/>
      <c r="D26" s="87"/>
      <c r="E26" s="90"/>
      <c r="F26" s="65"/>
      <c r="G26" s="108"/>
      <c r="H26" s="104"/>
      <c r="I26" s="25" t="s">
        <v>37</v>
      </c>
      <c r="J26" s="40" t="s">
        <v>64</v>
      </c>
    </row>
    <row r="27" spans="1:10" ht="26.25" thickTop="1" x14ac:dyDescent="0.2">
      <c r="A27" s="71" t="s">
        <v>23</v>
      </c>
      <c r="B27" s="82" t="s">
        <v>36</v>
      </c>
      <c r="C27" s="98" t="s">
        <v>48</v>
      </c>
      <c r="D27" s="99" t="s">
        <v>15</v>
      </c>
      <c r="E27" s="88">
        <v>879000</v>
      </c>
      <c r="F27" s="64">
        <v>0.45</v>
      </c>
      <c r="G27" s="66">
        <f>E27*F27</f>
        <v>395550</v>
      </c>
      <c r="H27" s="101" t="s">
        <v>67</v>
      </c>
      <c r="I27" s="11" t="s">
        <v>16</v>
      </c>
      <c r="J27" s="36" t="s">
        <v>70</v>
      </c>
    </row>
    <row r="28" spans="1:10" ht="25.5" x14ac:dyDescent="0.2">
      <c r="A28" s="72"/>
      <c r="B28" s="83"/>
      <c r="C28" s="94"/>
      <c r="D28" s="96"/>
      <c r="E28" s="89"/>
      <c r="F28" s="64"/>
      <c r="G28" s="66"/>
      <c r="H28" s="105"/>
      <c r="I28" s="11" t="s">
        <v>17</v>
      </c>
      <c r="J28" s="37" t="s">
        <v>71</v>
      </c>
    </row>
    <row r="29" spans="1:10" ht="25.5" x14ac:dyDescent="0.2">
      <c r="A29" s="72"/>
      <c r="B29" s="83"/>
      <c r="C29" s="94"/>
      <c r="D29" s="96"/>
      <c r="E29" s="89"/>
      <c r="F29" s="64"/>
      <c r="G29" s="66"/>
      <c r="H29" s="105"/>
      <c r="I29" s="11" t="s">
        <v>18</v>
      </c>
      <c r="J29" s="37" t="s">
        <v>72</v>
      </c>
    </row>
    <row r="30" spans="1:10" ht="33" customHeight="1" thickBot="1" x14ac:dyDescent="0.25">
      <c r="A30" s="73"/>
      <c r="B30" s="84"/>
      <c r="C30" s="95"/>
      <c r="D30" s="97"/>
      <c r="E30" s="90"/>
      <c r="F30" s="65"/>
      <c r="G30" s="67"/>
      <c r="H30" s="104"/>
      <c r="I30" s="25" t="s">
        <v>37</v>
      </c>
      <c r="J30" s="40" t="s">
        <v>64</v>
      </c>
    </row>
    <row r="31" spans="1:10" ht="27.75" customHeight="1" thickTop="1" x14ac:dyDescent="0.2">
      <c r="A31" s="71" t="s">
        <v>24</v>
      </c>
      <c r="B31" s="82" t="s">
        <v>25</v>
      </c>
      <c r="C31" s="98" t="s">
        <v>58</v>
      </c>
      <c r="D31" s="85" t="s">
        <v>26</v>
      </c>
      <c r="E31" s="88">
        <v>138000</v>
      </c>
      <c r="F31" s="100">
        <v>0.1</v>
      </c>
      <c r="G31" s="103">
        <f>E31*F31</f>
        <v>13800</v>
      </c>
      <c r="H31" s="101" t="s">
        <v>67</v>
      </c>
      <c r="I31" s="11" t="s">
        <v>16</v>
      </c>
      <c r="J31" s="36" t="s">
        <v>61</v>
      </c>
    </row>
    <row r="32" spans="1:10" ht="54" customHeight="1" thickBot="1" x14ac:dyDescent="0.25">
      <c r="A32" s="73"/>
      <c r="B32" s="84"/>
      <c r="C32" s="95"/>
      <c r="D32" s="87"/>
      <c r="E32" s="90"/>
      <c r="F32" s="65"/>
      <c r="G32" s="67"/>
      <c r="H32" s="104"/>
      <c r="I32" s="12" t="s">
        <v>35</v>
      </c>
      <c r="J32" s="39" t="s">
        <v>73</v>
      </c>
    </row>
    <row r="33" spans="1:10" ht="27.75" customHeight="1" thickTop="1" x14ac:dyDescent="0.2">
      <c r="A33" s="71" t="s">
        <v>28</v>
      </c>
      <c r="B33" s="82" t="s">
        <v>29</v>
      </c>
      <c r="C33" s="98" t="s">
        <v>57</v>
      </c>
      <c r="D33" s="99" t="s">
        <v>26</v>
      </c>
      <c r="E33" s="88">
        <v>56900</v>
      </c>
      <c r="F33" s="100">
        <v>0.45</v>
      </c>
      <c r="G33" s="103">
        <f>E33*F33</f>
        <v>25605</v>
      </c>
      <c r="H33" s="101" t="s">
        <v>78</v>
      </c>
      <c r="I33" s="13" t="s">
        <v>16</v>
      </c>
      <c r="J33" s="36" t="s">
        <v>74</v>
      </c>
    </row>
    <row r="34" spans="1:10" ht="53.45" customHeight="1" thickBot="1" x14ac:dyDescent="0.25">
      <c r="A34" s="73"/>
      <c r="B34" s="84"/>
      <c r="C34" s="95"/>
      <c r="D34" s="97"/>
      <c r="E34" s="90"/>
      <c r="F34" s="65"/>
      <c r="G34" s="67"/>
      <c r="H34" s="104"/>
      <c r="I34" s="12" t="s">
        <v>27</v>
      </c>
      <c r="J34" s="39" t="s">
        <v>75</v>
      </c>
    </row>
    <row r="35" spans="1:10" ht="27.75" customHeight="1" thickTop="1" x14ac:dyDescent="0.2">
      <c r="A35" s="71" t="s">
        <v>30</v>
      </c>
      <c r="B35" s="82" t="s">
        <v>31</v>
      </c>
      <c r="C35" s="98" t="s">
        <v>41</v>
      </c>
      <c r="D35" s="99" t="s">
        <v>26</v>
      </c>
      <c r="E35" s="88">
        <v>3000</v>
      </c>
      <c r="F35" s="100">
        <v>0.6</v>
      </c>
      <c r="G35" s="103">
        <f>E35*F35</f>
        <v>1800</v>
      </c>
      <c r="H35" s="101" t="s">
        <v>78</v>
      </c>
      <c r="I35" s="13" t="s">
        <v>16</v>
      </c>
      <c r="J35" s="36" t="s">
        <v>76</v>
      </c>
    </row>
    <row r="36" spans="1:10" ht="51.6" customHeight="1" thickBot="1" x14ac:dyDescent="0.25">
      <c r="A36" s="115"/>
      <c r="B36" s="116"/>
      <c r="C36" s="117"/>
      <c r="D36" s="118"/>
      <c r="E36" s="119"/>
      <c r="F36" s="65"/>
      <c r="G36" s="67"/>
      <c r="H36" s="102"/>
      <c r="I36" s="14" t="s">
        <v>27</v>
      </c>
      <c r="J36" s="39" t="s">
        <v>77</v>
      </c>
    </row>
    <row r="37" spans="1:10" x14ac:dyDescent="0.2">
      <c r="A37" s="109" t="s">
        <v>50</v>
      </c>
      <c r="B37" s="110"/>
      <c r="C37" s="110"/>
      <c r="D37" s="110"/>
      <c r="E37" s="110"/>
      <c r="F37" s="110"/>
      <c r="G37" s="15">
        <f>SUM(G13:G36)</f>
        <v>964941.60000000009</v>
      </c>
      <c r="H37" s="1"/>
      <c r="I37" s="1"/>
      <c r="J37" s="1"/>
    </row>
    <row r="38" spans="1:10" x14ac:dyDescent="0.2">
      <c r="A38" s="111" t="s">
        <v>32</v>
      </c>
      <c r="B38" s="112"/>
      <c r="C38" s="112"/>
      <c r="D38" s="112"/>
      <c r="E38" s="112"/>
      <c r="F38" s="112"/>
      <c r="G38" s="16">
        <f>ROUND(G37*0.25,2)</f>
        <v>241235.4</v>
      </c>
      <c r="H38" s="1"/>
      <c r="I38" s="1"/>
      <c r="J38" s="1"/>
    </row>
    <row r="39" spans="1:10" ht="15" thickBot="1" x14ac:dyDescent="0.25">
      <c r="A39" s="113" t="s">
        <v>51</v>
      </c>
      <c r="B39" s="114"/>
      <c r="C39" s="114"/>
      <c r="D39" s="114"/>
      <c r="E39" s="114"/>
      <c r="F39" s="114"/>
      <c r="G39" s="17">
        <f>G37+G38</f>
        <v>1206177</v>
      </c>
      <c r="H39" s="1"/>
      <c r="I39" s="1"/>
      <c r="J39" s="1"/>
    </row>
    <row r="42" spans="1:10" x14ac:dyDescent="0.2">
      <c r="B42" s="29" t="s">
        <v>42</v>
      </c>
    </row>
    <row r="43" spans="1:10" x14ac:dyDescent="0.2">
      <c r="B43" s="42" t="s">
        <v>43</v>
      </c>
      <c r="C43" s="43"/>
      <c r="D43" s="43"/>
      <c r="E43" s="43"/>
      <c r="F43" s="43"/>
    </row>
    <row r="44" spans="1:10" x14ac:dyDescent="0.2">
      <c r="B44" s="43"/>
      <c r="C44" s="43"/>
      <c r="D44" s="43"/>
      <c r="E44" s="43"/>
      <c r="F44" s="43"/>
    </row>
    <row r="45" spans="1:10" x14ac:dyDescent="0.2">
      <c r="B45" s="43"/>
      <c r="C45" s="43"/>
      <c r="D45" s="43"/>
      <c r="E45" s="43"/>
      <c r="F45" s="43"/>
    </row>
    <row r="46" spans="1:10" x14ac:dyDescent="0.2">
      <c r="B46" s="43"/>
      <c r="C46" s="43"/>
      <c r="D46" s="43"/>
      <c r="E46" s="43"/>
      <c r="F46" s="43"/>
    </row>
    <row r="47" spans="1:10" x14ac:dyDescent="0.2">
      <c r="B47" s="43"/>
      <c r="C47" s="43"/>
      <c r="D47" s="43"/>
      <c r="E47" s="43"/>
      <c r="F47" s="43"/>
    </row>
    <row r="48" spans="1:10" x14ac:dyDescent="0.2">
      <c r="B48" s="43"/>
      <c r="C48" s="43"/>
      <c r="D48" s="43"/>
      <c r="E48" s="43"/>
      <c r="F48" s="43"/>
    </row>
    <row r="49" spans="2:6" x14ac:dyDescent="0.2">
      <c r="B49" s="43"/>
      <c r="C49" s="43"/>
      <c r="D49" s="43"/>
      <c r="E49" s="43"/>
      <c r="F49" s="43"/>
    </row>
  </sheetData>
  <mergeCells count="77">
    <mergeCell ref="A37:F37"/>
    <mergeCell ref="A38:F38"/>
    <mergeCell ref="A39:F39"/>
    <mergeCell ref="G33:G34"/>
    <mergeCell ref="H33:H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H35:H36"/>
    <mergeCell ref="F17:F21"/>
    <mergeCell ref="F31:F32"/>
    <mergeCell ref="G31:G32"/>
    <mergeCell ref="H31:H32"/>
    <mergeCell ref="G27:G30"/>
    <mergeCell ref="H27:H30"/>
    <mergeCell ref="F22:F26"/>
    <mergeCell ref="G22:G26"/>
    <mergeCell ref="H22:H26"/>
    <mergeCell ref="G17:G21"/>
    <mergeCell ref="H17:H21"/>
    <mergeCell ref="A27:A30"/>
    <mergeCell ref="B27:B30"/>
    <mergeCell ref="C27:C30"/>
    <mergeCell ref="A31:A32"/>
    <mergeCell ref="B31:B32"/>
    <mergeCell ref="C31:C32"/>
    <mergeCell ref="D31:D32"/>
    <mergeCell ref="E31:E32"/>
    <mergeCell ref="D27:D30"/>
    <mergeCell ref="E27:E30"/>
    <mergeCell ref="F27:F30"/>
    <mergeCell ref="A22:A26"/>
    <mergeCell ref="B22:B26"/>
    <mergeCell ref="C22:C26"/>
    <mergeCell ref="D22:D26"/>
    <mergeCell ref="E22:E26"/>
    <mergeCell ref="B17:B21"/>
    <mergeCell ref="C17:C21"/>
    <mergeCell ref="D17:D21"/>
    <mergeCell ref="E17:E21"/>
    <mergeCell ref="A13:A16"/>
    <mergeCell ref="B13:B16"/>
    <mergeCell ref="C13:C16"/>
    <mergeCell ref="D13:D16"/>
    <mergeCell ref="E13:E16"/>
    <mergeCell ref="A1:J1"/>
    <mergeCell ref="A2:J2"/>
    <mergeCell ref="A3:B3"/>
    <mergeCell ref="A4:B4"/>
    <mergeCell ref="A6:B6"/>
    <mergeCell ref="C6:J6"/>
    <mergeCell ref="B43:F49"/>
    <mergeCell ref="A8:J8"/>
    <mergeCell ref="A9:A11"/>
    <mergeCell ref="B9:B11"/>
    <mergeCell ref="C9:C11"/>
    <mergeCell ref="D9:D11"/>
    <mergeCell ref="E9:E11"/>
    <mergeCell ref="G9:G11"/>
    <mergeCell ref="H9:J9"/>
    <mergeCell ref="H10:H11"/>
    <mergeCell ref="I10:J10"/>
    <mergeCell ref="F13:F16"/>
    <mergeCell ref="G13:G16"/>
    <mergeCell ref="H13:H16"/>
    <mergeCell ref="F9:F11"/>
    <mergeCell ref="A17:A21"/>
  </mergeCells>
  <dataValidations count="1">
    <dataValidation type="custom" allowBlank="1" showInputMessage="1" showErrorMessage="1" sqref="F13:F36" xr:uid="{552DE4B1-581B-436D-B1B6-828E4368CFFC}">
      <formula1>F13=ROUND(F13,2)</formula1>
    </dataValidation>
  </dataValidation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2C206B2222674EB46C739756840282" ma:contentTypeVersion="2" ma:contentTypeDescription="Create a new document." ma:contentTypeScope="" ma:versionID="e620436bfac1dad5de29cc654c856acc">
  <xsd:schema xmlns:xsd="http://www.w3.org/2001/XMLSchema" xmlns:xs="http://www.w3.org/2001/XMLSchema" xmlns:p="http://schemas.microsoft.com/office/2006/metadata/properties" xmlns:ns3="7be571c6-ade1-4c04-b2e9-e4d0cf6efc0f" targetNamespace="http://schemas.microsoft.com/office/2006/metadata/properties" ma:root="true" ma:fieldsID="a348458e06a15c2d442460d8401bb03d" ns3:_="">
    <xsd:import namespace="7be571c6-ade1-4c04-b2e9-e4d0cf6efc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571c6-ade1-4c04-b2e9-e4d0cf6ef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C0174-D420-4BD1-BBBF-1C7F123434B6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be571c6-ade1-4c04-b2e9-e4d0cf6efc0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AC9610-5828-4DAC-9C0F-82478DD62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571c6-ade1-4c04-b2e9-e4d0cf6efc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4674AE-B0EE-4F37-8C9E-FB44BCFC60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Uputa</vt:lpstr>
      <vt:lpstr>Grupa 1 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Miranda Tomić</cp:lastModifiedBy>
  <cp:lastPrinted>2024-12-30T13:26:53Z</cp:lastPrinted>
  <dcterms:created xsi:type="dcterms:W3CDTF">2020-06-08T12:11:51Z</dcterms:created>
  <dcterms:modified xsi:type="dcterms:W3CDTF">2024-12-30T13:57:25Z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0x0101002D2C206B2222674EB46C739756840282</vt:lpwstr>
  </property>
</Properties>
</file>